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ds.local\KDS\SKUPNE MAPE\ODDELEK ZA KADRE IN JAVNA NAROCILA\JAVNA NAROCILA\JN IN NVM\JN - TINA 2026\JN ČISTILA\"/>
    </mc:Choice>
  </mc:AlternateContent>
  <xr:revisionPtr revIDLastSave="0" documentId="13_ncr:1_{8082AB76-1A42-4330-A55A-3C5C6ECA68F1}" xr6:coauthVersionLast="47" xr6:coauthVersionMax="47" xr10:uidLastSave="{00000000-0000-0000-0000-000000000000}"/>
  <bookViews>
    <workbookView xWindow="28680" yWindow="-120" windowWidth="29040" windowHeight="15720" xr2:uid="{8DD9EA76-F8F2-40B4-84EB-4EBF0C9B24F7}"/>
  </bookViews>
  <sheets>
    <sheet name="Papirna galanterija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4" l="1"/>
  <c r="M23" i="4"/>
  <c r="M21" i="4"/>
  <c r="M20" i="4"/>
  <c r="M18" i="4"/>
  <c r="M13" i="4"/>
  <c r="M24" i="4"/>
  <c r="M22" i="4"/>
  <c r="M17" i="4"/>
  <c r="M31" i="4"/>
  <c r="M30" i="4"/>
  <c r="M29" i="4"/>
  <c r="M28" i="4"/>
  <c r="M27" i="4"/>
  <c r="M26" i="4"/>
  <c r="M25" i="4"/>
  <c r="M12" i="4"/>
  <c r="M19" i="4"/>
  <c r="M16" i="4"/>
  <c r="M15" i="4"/>
  <c r="M11" i="4"/>
  <c r="M10" i="4"/>
  <c r="M32" i="4"/>
</calcChain>
</file>

<file path=xl/sharedStrings.xml><?xml version="1.0" encoding="utf-8"?>
<sst xmlns="http://schemas.openxmlformats.org/spreadsheetml/2006/main" count="89" uniqueCount="80">
  <si>
    <t>Naziv in proizvajalec artikla</t>
  </si>
  <si>
    <t>Datum:</t>
  </si>
  <si>
    <t>Podpis:</t>
  </si>
  <si>
    <t>ŽIG</t>
  </si>
  <si>
    <t>OBR - 11</t>
  </si>
  <si>
    <t>NAZIV SKUPINE:</t>
  </si>
  <si>
    <t>Zap.</t>
  </si>
  <si>
    <t xml:space="preserve">NAZIV in VRSTA BLAGA            </t>
  </si>
  <si>
    <t>Vrsta</t>
  </si>
  <si>
    <t>Merska</t>
  </si>
  <si>
    <t>KOLIČINA</t>
  </si>
  <si>
    <t>CENA V EUR brez DDV</t>
  </si>
  <si>
    <t>VREDNOST brez DDV</t>
  </si>
  <si>
    <t>št.</t>
  </si>
  <si>
    <t>embaliranja</t>
  </si>
  <si>
    <t>enota</t>
  </si>
  <si>
    <t>v merskih e.</t>
  </si>
  <si>
    <t>za mersko e.</t>
  </si>
  <si>
    <t>v EUR</t>
  </si>
  <si>
    <t>8= (6 x 7)</t>
  </si>
  <si>
    <t xml:space="preserve">SKUPNA VREDNOST CELOTNE SKUPINE </t>
  </si>
  <si>
    <r>
      <t xml:space="preserve">       </t>
    </r>
    <r>
      <rPr>
        <b/>
        <u/>
        <sz val="16"/>
        <rFont val="Arial CE"/>
        <family val="2"/>
        <charset val="238"/>
      </rPr>
      <t xml:space="preserve">OBRAZEC  PREDRAČUNA </t>
    </r>
  </si>
  <si>
    <t>PAPIRNA GALANTERIJA</t>
  </si>
  <si>
    <t>Koroški dom starostnikov</t>
  </si>
  <si>
    <t xml:space="preserve">kpl  8/1 </t>
  </si>
  <si>
    <t>kos  50/1</t>
  </si>
  <si>
    <t>kart</t>
  </si>
  <si>
    <t>serviete 38x38 dvo plastne (1/8 ),bele, 2 slojne, 80/1</t>
  </si>
  <si>
    <t>kos     80/1</t>
  </si>
  <si>
    <t>papirnati lončki, 2 dcl</t>
  </si>
  <si>
    <t>kos 100/1</t>
  </si>
  <si>
    <t>zložene brisače v pregib 21x21cm (200/l bele) 2 plastne</t>
  </si>
  <si>
    <t>kos</t>
  </si>
  <si>
    <t>rola</t>
  </si>
  <si>
    <t>Papirnate brisače za avtomatski podajalnik, 1sl, 260-280m rola</t>
  </si>
  <si>
    <t>6rol krt</t>
  </si>
  <si>
    <t>papirnati lončki, 1 dcl</t>
  </si>
  <si>
    <t>Serviete za stenski podajalnik Tork</t>
  </si>
  <si>
    <t>krt</t>
  </si>
  <si>
    <t>Bio razgradljiv krožnik okrogli</t>
  </si>
  <si>
    <t>Bio razgradljiv krožnik ovalni</t>
  </si>
  <si>
    <t>kos 50/1</t>
  </si>
  <si>
    <t>Posodica za obaro bio</t>
  </si>
  <si>
    <t>Vrečke papirnate 3kg</t>
  </si>
  <si>
    <t>papirnate serviete 25x25 500/1</t>
  </si>
  <si>
    <t>500/1 pak</t>
  </si>
  <si>
    <t>papirnate serviete 33x33 Velikonočne</t>
  </si>
  <si>
    <t>20/1 pak</t>
  </si>
  <si>
    <t>papirnati lončki, rjavi, 360ml</t>
  </si>
  <si>
    <t>Papirnate brisače za avtomatski podajalnik, 2sl, 150m rola</t>
  </si>
  <si>
    <t>papirnate serviete 33x33 (pakirane 50/1)- šampanjc 2 plastne ali svetle barve</t>
  </si>
  <si>
    <t xml:space="preserve">papirnate serviete 33x33 (pakirane 50/1)- temne barve 2 plastne </t>
  </si>
  <si>
    <t>pak</t>
  </si>
  <si>
    <t>papirnate serviete 33x33 cm (pakirane po 50)- bele 2 plastne ali 500/1</t>
  </si>
  <si>
    <t>500/1</t>
  </si>
  <si>
    <t>brisače papirne vpojne pakirano 2/1, 23cm, 2sl, (v rolah širine 22 cm), 50 list.</t>
  </si>
  <si>
    <t>2/1 = pak</t>
  </si>
  <si>
    <t>pak    2/1</t>
  </si>
  <si>
    <t>50/1</t>
  </si>
  <si>
    <t xml:space="preserve">kpl  10/1 </t>
  </si>
  <si>
    <t>wc papir lističi 2. plastni, 250/1, 6000/1 =krt</t>
  </si>
  <si>
    <t>6000/1</t>
  </si>
  <si>
    <t>4000/1</t>
  </si>
  <si>
    <t>3000/1</t>
  </si>
  <si>
    <t>4000/1 krt</t>
  </si>
  <si>
    <t>pak 6/1</t>
  </si>
  <si>
    <t>6rol pak</t>
  </si>
  <si>
    <t>brisače papirne za podajalnik Central</t>
  </si>
  <si>
    <t>Dodatne zahteve ali opombe:</t>
  </si>
  <si>
    <t>Ponudnik mora zagotavljati dostave na vse enote naročnika.</t>
  </si>
  <si>
    <t>V kolikor naročnik že razpolaga  z določeno dozirno tehniko, mora ponudnik zagotoviti original polnila.</t>
  </si>
  <si>
    <t>Naročnik si pridržuje pravico zahtevati vzorce, tehnične in varnostne liste za vse ponujene izdelke.</t>
  </si>
  <si>
    <t>Ponudnik mora zagotoviti vse izdelke iz povpraševanja v nasprotnem primeru se ponudba obravnava kot neustrezna.</t>
  </si>
  <si>
    <t>V kolikor ponujeni izdelki ne bodo skladni z zgornjimi opisi / zahtevami, naročnik lahko zaradi neustreznosti ponudbo izloči.</t>
  </si>
  <si>
    <t xml:space="preserve">Ponudnik mora za dozirno tehniko zagotoviti brezplačno izposojo in servis v času trajanja pogodbe. </t>
  </si>
  <si>
    <t>Ponudnik nudi za vse podajalne tehnike na vseh lokacijah za brisače in toaletni papir na reverz. Namestitev in premontaža je iz strani ponudnika brezplačna.</t>
  </si>
  <si>
    <t xml:space="preserve">Dobava se vrši na lokacijo enote naročnika, ki je izdala naročilo. </t>
  </si>
  <si>
    <t>Rok dobave je max. 3 delovne dni od naročila. Prevzem: pon–pet, med 7:00 in 13:00 uro, vsaj 2x tedensko.</t>
  </si>
  <si>
    <t xml:space="preserve">toaletni papir role, pakirano 8/1 - troslojni,       (srednje kvalitete kot je  Paloma ali enakovredno) </t>
  </si>
  <si>
    <t xml:space="preserve">toaletni papir role, pakirano 8/1 - dvoslojni,       (srednje kvalitete kot je  Paloma ali enakovredno)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</si>
</sst>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0"/>
      <color theme="1"/>
      <name val="Trebuchet MS"/>
      <family val="2"/>
      <charset val="238"/>
    </font>
    <font>
      <sz val="9"/>
      <name val="Arial CE"/>
      <family val="2"/>
      <charset val="238"/>
    </font>
    <font>
      <b/>
      <sz val="16"/>
      <name val="Arial CE"/>
      <family val="2"/>
      <charset val="238"/>
    </font>
    <font>
      <b/>
      <u/>
      <sz val="16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8"/>
      <name val="Arial CE"/>
      <family val="2"/>
      <charset val="238"/>
    </font>
    <font>
      <sz val="22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sz val="10"/>
      <name val="Tahoma"/>
      <family val="2"/>
      <charset val="238"/>
    </font>
    <font>
      <sz val="10"/>
      <color theme="1"/>
      <name val="Trebuchet MS"/>
      <family val="2"/>
      <charset val="238"/>
    </font>
    <font>
      <sz val="10"/>
      <color rgb="FFFF0000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b/>
      <sz val="10"/>
      <name val="Calibri"/>
      <family val="2"/>
      <charset val="238"/>
      <scheme val="minor"/>
    </font>
    <font>
      <sz val="9"/>
      <color rgb="FF364049"/>
      <name val="Calibri"/>
      <charset val="1"/>
    </font>
    <font>
      <sz val="9"/>
      <color rgb="FF364049"/>
      <name val="Calibri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3E4E6"/>
        <bgColor rgb="FFE3E4E6"/>
      </patternFill>
    </fill>
    <fill>
      <patternFill patternType="solid">
        <fgColor rgb="FFF0F0F0"/>
        <bgColor rgb="FFF0F0F0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5" fillId="0" borderId="0"/>
    <xf numFmtId="44" fontId="16" fillId="0" borderId="0" applyFont="0" applyFill="0" applyBorder="0" applyAlignment="0" applyProtection="0"/>
  </cellStyleXfs>
  <cellXfs count="114">
    <xf numFmtId="0" fontId="0" fillId="0" borderId="0" xfId="0"/>
    <xf numFmtId="0" fontId="18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4" fillId="2" borderId="3" xfId="0" applyFont="1" applyFill="1" applyBorder="1"/>
    <xf numFmtId="0" fontId="5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6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6" fillId="4" borderId="6" xfId="0" quotePrefix="1" applyFont="1" applyFill="1" applyBorder="1" applyAlignment="1">
      <alignment horizontal="center"/>
    </xf>
    <xf numFmtId="0" fontId="6" fillId="4" borderId="9" xfId="0" applyFont="1" applyFill="1" applyBorder="1"/>
    <xf numFmtId="0" fontId="6" fillId="4" borderId="10" xfId="0" applyFont="1" applyFill="1" applyBorder="1"/>
    <xf numFmtId="0" fontId="6" fillId="4" borderId="1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2" borderId="11" xfId="0" applyFill="1" applyBorder="1"/>
    <xf numFmtId="0" fontId="0" fillId="2" borderId="5" xfId="0" applyFill="1" applyBorder="1"/>
    <xf numFmtId="4" fontId="0" fillId="2" borderId="11" xfId="0" applyNumberFormat="1" applyFill="1" applyBorder="1"/>
    <xf numFmtId="14" fontId="0" fillId="0" borderId="0" xfId="0" applyNumberFormat="1"/>
    <xf numFmtId="0" fontId="19" fillId="0" borderId="0" xfId="0" applyFont="1"/>
    <xf numFmtId="0" fontId="17" fillId="0" borderId="0" xfId="0" applyFont="1"/>
    <xf numFmtId="4" fontId="0" fillId="0" borderId="2" xfId="0" applyNumberForma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0" fillId="2" borderId="5" xfId="0" applyFont="1" applyFill="1" applyBorder="1"/>
    <xf numFmtId="4" fontId="0" fillId="2" borderId="14" xfId="0" applyNumberFormat="1" applyFill="1" applyBorder="1"/>
    <xf numFmtId="44" fontId="21" fillId="0" borderId="15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quotePrefix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3" fontId="0" fillId="0" borderId="2" xfId="0" applyNumberFormat="1" applyBorder="1"/>
    <xf numFmtId="0" fontId="1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0" fontId="0" fillId="0" borderId="16" xfId="0" quotePrefix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20" xfId="0" applyNumberFormat="1" applyBorder="1"/>
    <xf numFmtId="3" fontId="0" fillId="0" borderId="17" xfId="0" applyNumberFormat="1" applyBorder="1" applyAlignment="1">
      <alignment horizontal="right" vertical="center"/>
    </xf>
    <xf numFmtId="4" fontId="0" fillId="0" borderId="21" xfId="0" applyNumberFormat="1" applyBorder="1"/>
    <xf numFmtId="0" fontId="1" fillId="0" borderId="22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3" fontId="0" fillId="0" borderId="22" xfId="0" applyNumberFormat="1" applyBorder="1" applyAlignment="1">
      <alignment horizontal="right" vertical="center"/>
    </xf>
    <xf numFmtId="4" fontId="0" fillId="0" borderId="23" xfId="0" applyNumberFormat="1" applyBorder="1"/>
    <xf numFmtId="4" fontId="0" fillId="0" borderId="22" xfId="0" applyNumberFormat="1" applyBorder="1" applyAlignment="1">
      <alignment horizontal="center" vertical="center" wrapText="1"/>
    </xf>
    <xf numFmtId="44" fontId="0" fillId="0" borderId="0" xfId="0" applyNumberFormat="1"/>
    <xf numFmtId="16" fontId="1" fillId="0" borderId="22" xfId="0" applyNumberFormat="1" applyFont="1" applyBorder="1" applyAlignment="1">
      <alignment horizontal="center" vertical="center"/>
    </xf>
    <xf numFmtId="16" fontId="0" fillId="0" borderId="16" xfId="0" quotePrefix="1" applyNumberFormat="1" applyBorder="1" applyAlignment="1">
      <alignment horizontal="center" vertical="center"/>
    </xf>
    <xf numFmtId="0" fontId="22" fillId="5" borderId="33" xfId="0" applyFont="1" applyFill="1" applyBorder="1" applyAlignment="1">
      <alignment horizontal="left" vertical="top" wrapText="1"/>
    </xf>
    <xf numFmtId="0" fontId="22" fillId="6" borderId="33" xfId="0" applyFont="1" applyFill="1" applyBorder="1" applyAlignment="1">
      <alignment horizontal="left" vertical="top" wrapText="1"/>
    </xf>
    <xf numFmtId="39" fontId="23" fillId="5" borderId="33" xfId="0" applyNumberFormat="1" applyFont="1" applyFill="1" applyBorder="1" applyAlignment="1">
      <alignment horizontal="left" vertical="top" wrapText="1"/>
    </xf>
    <xf numFmtId="39" fontId="23" fillId="6" borderId="33" xfId="0" applyNumberFormat="1" applyFont="1" applyFill="1" applyBorder="1" applyAlignment="1">
      <alignment horizontal="left" vertical="top" wrapText="1"/>
    </xf>
    <xf numFmtId="44" fontId="16" fillId="0" borderId="0" xfId="2" applyFont="1"/>
    <xf numFmtId="44" fontId="16" fillId="0" borderId="4" xfId="2" applyFont="1" applyBorder="1"/>
    <xf numFmtId="0" fontId="1" fillId="0" borderId="3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44" fontId="25" fillId="0" borderId="35" xfId="2" applyFont="1" applyBorder="1" applyAlignment="1" applyProtection="1">
      <alignment horizontal="left" vertical="center" wrapText="1"/>
      <protection locked="0"/>
    </xf>
    <xf numFmtId="44" fontId="25" fillId="0" borderId="36" xfId="2" applyFont="1" applyBorder="1" applyAlignment="1" applyProtection="1">
      <alignment horizontal="left" vertical="center" wrapText="1"/>
      <protection locked="0"/>
    </xf>
    <xf numFmtId="44" fontId="25" fillId="0" borderId="37" xfId="2" applyFont="1" applyBorder="1" applyAlignment="1" applyProtection="1">
      <alignment horizontal="left" vertical="center" wrapText="1"/>
      <protection locked="0"/>
    </xf>
    <xf numFmtId="0" fontId="25" fillId="0" borderId="35" xfId="0" applyFont="1" applyBorder="1" applyAlignment="1" applyProtection="1">
      <alignment horizontal="left" vertical="center" wrapText="1"/>
      <protection locked="0"/>
    </xf>
    <xf numFmtId="0" fontId="25" fillId="0" borderId="36" xfId="0" applyFont="1" applyBorder="1" applyAlignment="1" applyProtection="1">
      <alignment horizontal="left" vertical="center" wrapText="1"/>
      <protection locked="0"/>
    </xf>
    <xf numFmtId="0" fontId="25" fillId="0" borderId="37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6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4" fillId="3" borderId="11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4" fillId="7" borderId="34" xfId="0" applyFont="1" applyFill="1" applyBorder="1" applyAlignment="1" applyProtection="1">
      <alignment horizontal="left" vertical="center" wrapText="1"/>
      <protection locked="0"/>
    </xf>
  </cellXfs>
  <cellStyles count="3">
    <cellStyle name="Navadno" xfId="0" builtinId="0"/>
    <cellStyle name="Navadno 2" xfId="1" xr:uid="{558F6ABA-23D1-4302-BB30-1C489251A0B0}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31B85-70FF-429A-A4A0-D6D7EC63EDC7}">
  <sheetPr>
    <pageSetUpPr fitToPage="1"/>
  </sheetPr>
  <dimension ref="B1:N52"/>
  <sheetViews>
    <sheetView tabSelected="1" topLeftCell="A23" workbookViewId="0">
      <selection activeCell="C12" sqref="C12:E12"/>
    </sheetView>
  </sheetViews>
  <sheetFormatPr defaultColWidth="9.109375" defaultRowHeight="14.4" x14ac:dyDescent="0.35"/>
  <cols>
    <col min="1" max="1" width="9.33203125" customWidth="1"/>
    <col min="2" max="2" width="5.109375" customWidth="1"/>
    <col min="3" max="3" width="14.5546875" customWidth="1"/>
    <col min="4" max="4" width="8.5546875" customWidth="1"/>
    <col min="5" max="5" width="13.6640625" customWidth="1"/>
    <col min="6" max="6" width="4.5546875" hidden="1" customWidth="1"/>
    <col min="7" max="7" width="2.44140625" hidden="1" customWidth="1"/>
    <col min="8" max="8" width="23.5546875" customWidth="1"/>
    <col min="9" max="9" width="9.33203125" customWidth="1"/>
    <col min="10" max="10" width="7.5546875" customWidth="1"/>
    <col min="11" max="11" width="10" customWidth="1"/>
    <col min="12" max="12" width="15.109375" customWidth="1"/>
    <col min="13" max="13" width="20.33203125" customWidth="1"/>
    <col min="14" max="14" width="11.44140625" bestFit="1" customWidth="1"/>
  </cols>
  <sheetData>
    <row r="1" spans="2:13" ht="21.6" thickBot="1" x14ac:dyDescent="0.45">
      <c r="D1" s="85" t="s">
        <v>21</v>
      </c>
      <c r="E1" s="85"/>
      <c r="F1" s="85"/>
      <c r="G1" s="85"/>
      <c r="H1" s="85"/>
      <c r="I1" s="85"/>
      <c r="J1" s="85"/>
      <c r="K1" s="85"/>
      <c r="M1" s="5" t="s">
        <v>4</v>
      </c>
    </row>
    <row r="2" spans="2:13" ht="18" x14ac:dyDescent="0.35">
      <c r="C2" s="33" t="s">
        <v>23</v>
      </c>
      <c r="D2" s="6"/>
    </row>
    <row r="3" spans="2:13" ht="15" thickBot="1" x14ac:dyDescent="0.4">
      <c r="B3" s="7"/>
      <c r="C3" s="7"/>
      <c r="D3" s="8"/>
      <c r="G3" s="3"/>
      <c r="H3" s="3"/>
    </row>
    <row r="4" spans="2:13" ht="16.8" thickBot="1" x14ac:dyDescent="0.4">
      <c r="B4" s="86" t="s">
        <v>5</v>
      </c>
      <c r="C4" s="87"/>
      <c r="D4" s="88" t="s">
        <v>22</v>
      </c>
      <c r="E4" s="89"/>
      <c r="F4" s="89"/>
      <c r="G4" s="89"/>
      <c r="H4" s="89"/>
      <c r="I4" s="89"/>
      <c r="J4" s="89"/>
      <c r="K4" s="89"/>
      <c r="L4" s="89"/>
      <c r="M4" s="90"/>
    </row>
    <row r="6" spans="2:13" ht="12.75" customHeight="1" thickBot="1" x14ac:dyDescent="0.5">
      <c r="C6" s="9"/>
      <c r="D6" s="10"/>
    </row>
    <row r="7" spans="2:13" ht="12.75" customHeight="1" x14ac:dyDescent="0.35">
      <c r="B7" s="16" t="s">
        <v>6</v>
      </c>
      <c r="C7" s="91" t="s">
        <v>7</v>
      </c>
      <c r="D7" s="92"/>
      <c r="E7" s="92"/>
      <c r="F7" s="92"/>
      <c r="G7" s="17"/>
      <c r="H7" s="95" t="s">
        <v>0</v>
      </c>
      <c r="I7" s="18" t="s">
        <v>8</v>
      </c>
      <c r="J7" s="16" t="s">
        <v>9</v>
      </c>
      <c r="K7" s="16" t="s">
        <v>10</v>
      </c>
      <c r="L7" s="19" t="s">
        <v>11</v>
      </c>
      <c r="M7" s="16" t="s">
        <v>12</v>
      </c>
    </row>
    <row r="8" spans="2:13" ht="13.5" customHeight="1" thickBot="1" x14ac:dyDescent="0.4">
      <c r="B8" s="20" t="s">
        <v>13</v>
      </c>
      <c r="C8" s="93"/>
      <c r="D8" s="94"/>
      <c r="E8" s="94"/>
      <c r="F8" s="94"/>
      <c r="G8" s="21"/>
      <c r="H8" s="96"/>
      <c r="I8" s="22" t="s">
        <v>14</v>
      </c>
      <c r="J8" s="20" t="s">
        <v>15</v>
      </c>
      <c r="K8" s="22" t="s">
        <v>16</v>
      </c>
      <c r="L8" s="23" t="s">
        <v>17</v>
      </c>
      <c r="M8" s="23" t="s">
        <v>18</v>
      </c>
    </row>
    <row r="9" spans="2:13" ht="13.5" customHeight="1" thickBot="1" x14ac:dyDescent="0.4">
      <c r="B9" s="24">
        <v>1</v>
      </c>
      <c r="C9" s="25">
        <v>2</v>
      </c>
      <c r="D9" s="26"/>
      <c r="E9" s="27"/>
      <c r="F9" s="27"/>
      <c r="G9" s="27"/>
      <c r="H9" s="28">
        <v>3</v>
      </c>
      <c r="I9" s="27">
        <v>4</v>
      </c>
      <c r="J9" s="28">
        <v>5</v>
      </c>
      <c r="K9" s="27">
        <v>6</v>
      </c>
      <c r="L9" s="28">
        <v>7</v>
      </c>
      <c r="M9" s="28" t="s">
        <v>19</v>
      </c>
    </row>
    <row r="10" spans="2:13" s="11" customFormat="1" ht="50.1" customHeight="1" x14ac:dyDescent="0.35">
      <c r="B10" s="47">
        <v>1</v>
      </c>
      <c r="C10" s="77" t="s">
        <v>27</v>
      </c>
      <c r="D10" s="78"/>
      <c r="E10" s="78"/>
      <c r="F10" s="43"/>
      <c r="G10" s="43"/>
      <c r="H10" s="71"/>
      <c r="I10" s="55" t="s">
        <v>58</v>
      </c>
      <c r="J10" s="56" t="s">
        <v>28</v>
      </c>
      <c r="K10" s="57">
        <v>2000</v>
      </c>
      <c r="L10" s="73"/>
      <c r="M10" s="58">
        <f t="shared" ref="M10:M23" si="0">K10*L10</f>
        <v>0</v>
      </c>
    </row>
    <row r="11" spans="2:13" ht="50.1" customHeight="1" x14ac:dyDescent="0.35">
      <c r="B11" s="47">
        <v>2</v>
      </c>
      <c r="C11" s="100" t="s">
        <v>78</v>
      </c>
      <c r="D11" s="101"/>
      <c r="E11" s="101"/>
      <c r="F11" s="4"/>
      <c r="G11" s="4"/>
      <c r="H11" s="72"/>
      <c r="I11" s="49">
        <v>8</v>
      </c>
      <c r="J11" s="50" t="s">
        <v>24</v>
      </c>
      <c r="K11" s="51">
        <v>1200</v>
      </c>
      <c r="L11" s="74"/>
      <c r="M11" s="59">
        <f t="shared" si="0"/>
        <v>0</v>
      </c>
    </row>
    <row r="12" spans="2:13" ht="50.1" customHeight="1" thickBot="1" x14ac:dyDescent="0.4">
      <c r="B12" s="47">
        <v>3</v>
      </c>
      <c r="C12" s="100" t="s">
        <v>79</v>
      </c>
      <c r="D12" s="101"/>
      <c r="E12" s="101"/>
      <c r="F12" s="4"/>
      <c r="G12" s="4"/>
      <c r="H12" s="71"/>
      <c r="I12" s="49">
        <v>10</v>
      </c>
      <c r="J12" s="50" t="s">
        <v>59</v>
      </c>
      <c r="K12" s="51">
        <v>3612</v>
      </c>
      <c r="L12" s="73"/>
      <c r="M12" s="59">
        <f>K12*L12</f>
        <v>0</v>
      </c>
    </row>
    <row r="13" spans="2:13" ht="50.1" customHeight="1" thickBot="1" x14ac:dyDescent="0.4">
      <c r="B13" s="47">
        <v>4</v>
      </c>
      <c r="C13" s="100" t="s">
        <v>55</v>
      </c>
      <c r="D13" s="101"/>
      <c r="E13" s="101"/>
      <c r="F13" s="4"/>
      <c r="G13" s="4"/>
      <c r="H13" s="72"/>
      <c r="I13" s="70" t="s">
        <v>56</v>
      </c>
      <c r="J13" s="52" t="s">
        <v>57</v>
      </c>
      <c r="K13" s="51">
        <v>20</v>
      </c>
      <c r="L13" s="74"/>
      <c r="M13" s="59">
        <f t="shared" si="0"/>
        <v>0</v>
      </c>
    </row>
    <row r="14" spans="2:13" ht="50.1" customHeight="1" x14ac:dyDescent="0.35">
      <c r="B14" s="47">
        <v>5</v>
      </c>
      <c r="C14" s="100" t="s">
        <v>67</v>
      </c>
      <c r="D14" s="101"/>
      <c r="E14" s="101"/>
      <c r="F14" s="4"/>
      <c r="G14" s="4"/>
      <c r="H14" s="72"/>
      <c r="I14" s="70" t="s">
        <v>66</v>
      </c>
      <c r="J14" s="52" t="s">
        <v>65</v>
      </c>
      <c r="K14" s="51">
        <v>30</v>
      </c>
      <c r="L14" s="74"/>
      <c r="M14" s="59">
        <f>K14*L14</f>
        <v>0</v>
      </c>
    </row>
    <row r="15" spans="2:13" ht="50.1" customHeight="1" x14ac:dyDescent="0.35">
      <c r="B15" s="47">
        <v>6</v>
      </c>
      <c r="C15" s="100" t="s">
        <v>53</v>
      </c>
      <c r="D15" s="101"/>
      <c r="E15" s="101"/>
      <c r="F15" s="4"/>
      <c r="G15" s="4"/>
      <c r="H15" s="71"/>
      <c r="I15" s="49">
        <v>200</v>
      </c>
      <c r="J15" s="52" t="s">
        <v>54</v>
      </c>
      <c r="K15" s="51">
        <v>500</v>
      </c>
      <c r="L15" s="73"/>
      <c r="M15" s="59">
        <f t="shared" si="0"/>
        <v>0</v>
      </c>
    </row>
    <row r="16" spans="2:13" ht="50.1" customHeight="1" x14ac:dyDescent="0.35">
      <c r="B16" s="47">
        <v>7</v>
      </c>
      <c r="C16" s="100" t="s">
        <v>51</v>
      </c>
      <c r="D16" s="101"/>
      <c r="E16" s="101"/>
      <c r="F16" s="4"/>
      <c r="G16" s="4"/>
      <c r="H16" s="72"/>
      <c r="I16" s="49">
        <v>50</v>
      </c>
      <c r="J16" s="52" t="s">
        <v>25</v>
      </c>
      <c r="K16" s="51">
        <v>4368</v>
      </c>
      <c r="L16" s="74"/>
      <c r="M16" s="59">
        <f t="shared" si="0"/>
        <v>0</v>
      </c>
    </row>
    <row r="17" spans="2:14" ht="50.1" customHeight="1" x14ac:dyDescent="0.35">
      <c r="B17" s="47">
        <v>8</v>
      </c>
      <c r="C17" s="100" t="s">
        <v>50</v>
      </c>
      <c r="D17" s="101"/>
      <c r="E17" s="101"/>
      <c r="F17" s="4"/>
      <c r="G17" s="4"/>
      <c r="H17" s="71"/>
      <c r="I17" s="49">
        <v>50</v>
      </c>
      <c r="J17" s="52" t="s">
        <v>25</v>
      </c>
      <c r="K17" s="51">
        <v>2300</v>
      </c>
      <c r="L17" s="73"/>
      <c r="M17" s="59">
        <f>K17*L17</f>
        <v>0</v>
      </c>
    </row>
    <row r="18" spans="2:14" ht="50.1" customHeight="1" x14ac:dyDescent="0.35">
      <c r="B18" s="47">
        <v>9</v>
      </c>
      <c r="C18" s="100" t="s">
        <v>31</v>
      </c>
      <c r="D18" s="101"/>
      <c r="E18" s="101"/>
      <c r="F18" s="12"/>
      <c r="G18" s="48"/>
      <c r="H18" s="72"/>
      <c r="I18" s="50" t="s">
        <v>62</v>
      </c>
      <c r="J18" s="35" t="s">
        <v>52</v>
      </c>
      <c r="K18" s="53">
        <v>100</v>
      </c>
      <c r="L18" s="74"/>
      <c r="M18" s="59">
        <f t="shared" si="0"/>
        <v>0</v>
      </c>
    </row>
    <row r="19" spans="2:14" ht="50.1" customHeight="1" x14ac:dyDescent="0.35">
      <c r="B19" s="47">
        <v>10</v>
      </c>
      <c r="C19" s="102" t="s">
        <v>60</v>
      </c>
      <c r="D19" s="103"/>
      <c r="E19" s="103"/>
      <c r="F19" s="12"/>
      <c r="G19" s="48"/>
      <c r="H19" s="71"/>
      <c r="I19" s="50" t="s">
        <v>61</v>
      </c>
      <c r="J19" s="54" t="s">
        <v>26</v>
      </c>
      <c r="K19" s="53">
        <v>4</v>
      </c>
      <c r="L19" s="73"/>
      <c r="M19" s="59">
        <f t="shared" si="0"/>
        <v>0</v>
      </c>
      <c r="N19" s="34"/>
    </row>
    <row r="20" spans="2:14" ht="50.1" customHeight="1" x14ac:dyDescent="0.35">
      <c r="B20" s="47">
        <v>11</v>
      </c>
      <c r="C20" s="106" t="s">
        <v>29</v>
      </c>
      <c r="D20" s="107"/>
      <c r="E20" s="108"/>
      <c r="F20" s="62"/>
      <c r="G20" s="63"/>
      <c r="H20" s="72"/>
      <c r="I20" s="64" t="s">
        <v>63</v>
      </c>
      <c r="J20" s="67" t="s">
        <v>38</v>
      </c>
      <c r="K20" s="65">
        <v>100</v>
      </c>
      <c r="L20" s="74"/>
      <c r="M20" s="66">
        <f t="shared" si="0"/>
        <v>0</v>
      </c>
      <c r="N20" s="34"/>
    </row>
    <row r="21" spans="2:14" ht="50.1" customHeight="1" x14ac:dyDescent="0.35">
      <c r="B21" s="47">
        <v>12</v>
      </c>
      <c r="C21" s="106" t="s">
        <v>36</v>
      </c>
      <c r="D21" s="107"/>
      <c r="E21" s="108"/>
      <c r="F21" s="62"/>
      <c r="G21" s="63"/>
      <c r="H21" s="71"/>
      <c r="I21" s="64">
        <v>100</v>
      </c>
      <c r="J21" s="67" t="s">
        <v>30</v>
      </c>
      <c r="K21" s="65">
        <v>100</v>
      </c>
      <c r="L21" s="73"/>
      <c r="M21" s="66">
        <f>K21*L21</f>
        <v>0</v>
      </c>
      <c r="N21" s="34"/>
    </row>
    <row r="22" spans="2:14" ht="50.1" customHeight="1" x14ac:dyDescent="0.35">
      <c r="B22" s="47">
        <v>13</v>
      </c>
      <c r="C22" s="106" t="s">
        <v>48</v>
      </c>
      <c r="D22" s="107"/>
      <c r="E22" s="108"/>
      <c r="F22" s="62"/>
      <c r="G22" s="63"/>
      <c r="H22" s="72"/>
      <c r="I22" s="64">
        <v>100</v>
      </c>
      <c r="J22" s="67" t="s">
        <v>30</v>
      </c>
      <c r="K22" s="65">
        <v>100</v>
      </c>
      <c r="L22" s="74"/>
      <c r="M22" s="66">
        <f>K22*L22</f>
        <v>0</v>
      </c>
      <c r="N22" s="34"/>
    </row>
    <row r="23" spans="2:14" ht="50.1" customHeight="1" thickBot="1" x14ac:dyDescent="0.4">
      <c r="B23" s="47">
        <v>14</v>
      </c>
      <c r="C23" s="104" t="s">
        <v>34</v>
      </c>
      <c r="D23" s="105"/>
      <c r="E23" s="105"/>
      <c r="F23" s="44"/>
      <c r="G23" s="44"/>
      <c r="H23" s="71"/>
      <c r="I23" s="69" t="s">
        <v>35</v>
      </c>
      <c r="J23" s="46" t="s">
        <v>38</v>
      </c>
      <c r="K23" s="60">
        <v>100</v>
      </c>
      <c r="L23" s="73"/>
      <c r="M23" s="61">
        <f t="shared" si="0"/>
        <v>0</v>
      </c>
    </row>
    <row r="24" spans="2:14" ht="50.1" customHeight="1" thickBot="1" x14ac:dyDescent="0.4">
      <c r="B24" s="47">
        <v>15</v>
      </c>
      <c r="C24" s="104" t="s">
        <v>49</v>
      </c>
      <c r="D24" s="105"/>
      <c r="E24" s="105"/>
      <c r="F24" s="44"/>
      <c r="G24" s="44"/>
      <c r="H24" s="72"/>
      <c r="I24" s="69" t="s">
        <v>35</v>
      </c>
      <c r="J24" s="46" t="s">
        <v>33</v>
      </c>
      <c r="K24" s="60">
        <v>600</v>
      </c>
      <c r="L24" s="74"/>
      <c r="M24" s="61">
        <f>K24*L24</f>
        <v>0</v>
      </c>
    </row>
    <row r="25" spans="2:14" ht="50.1" customHeight="1" thickBot="1" x14ac:dyDescent="0.4">
      <c r="B25" s="47">
        <v>16</v>
      </c>
      <c r="C25" s="104" t="s">
        <v>37</v>
      </c>
      <c r="D25" s="105"/>
      <c r="E25" s="105"/>
      <c r="F25" s="44"/>
      <c r="G25" s="44"/>
      <c r="H25" s="71"/>
      <c r="I25" s="45" t="s">
        <v>64</v>
      </c>
      <c r="J25" s="46" t="s">
        <v>38</v>
      </c>
      <c r="K25" s="60">
        <v>15</v>
      </c>
      <c r="L25" s="73"/>
      <c r="M25" s="61">
        <f t="shared" ref="M25:M30" si="1">K25*L25</f>
        <v>0</v>
      </c>
    </row>
    <row r="26" spans="2:14" ht="50.1" customHeight="1" thickBot="1" x14ac:dyDescent="0.4">
      <c r="B26" s="47">
        <v>17</v>
      </c>
      <c r="C26" s="104" t="s">
        <v>39</v>
      </c>
      <c r="D26" s="105"/>
      <c r="E26" s="105"/>
      <c r="F26" s="44"/>
      <c r="G26" s="44"/>
      <c r="H26" s="72"/>
      <c r="I26" s="45">
        <v>10</v>
      </c>
      <c r="J26" s="46" t="s">
        <v>41</v>
      </c>
      <c r="K26" s="60">
        <v>10</v>
      </c>
      <c r="L26" s="74"/>
      <c r="M26" s="61">
        <f t="shared" si="1"/>
        <v>0</v>
      </c>
    </row>
    <row r="27" spans="2:14" ht="50.1" customHeight="1" thickBot="1" x14ac:dyDescent="0.4">
      <c r="B27" s="47">
        <v>18</v>
      </c>
      <c r="C27" s="104" t="s">
        <v>40</v>
      </c>
      <c r="D27" s="105"/>
      <c r="E27" s="105"/>
      <c r="F27" s="44"/>
      <c r="G27" s="44"/>
      <c r="H27" s="71"/>
      <c r="I27" s="45">
        <v>10</v>
      </c>
      <c r="J27" s="46" t="s">
        <v>41</v>
      </c>
      <c r="K27" s="60">
        <v>10</v>
      </c>
      <c r="L27" s="73"/>
      <c r="M27" s="61">
        <f t="shared" si="1"/>
        <v>0</v>
      </c>
    </row>
    <row r="28" spans="2:14" ht="50.1" customHeight="1" thickBot="1" x14ac:dyDescent="0.4">
      <c r="B28" s="47">
        <v>19</v>
      </c>
      <c r="C28" s="104" t="s">
        <v>42</v>
      </c>
      <c r="D28" s="105"/>
      <c r="E28" s="105"/>
      <c r="F28" s="44"/>
      <c r="G28" s="44"/>
      <c r="H28" s="72"/>
      <c r="I28" s="45">
        <v>20</v>
      </c>
      <c r="J28" s="46" t="s">
        <v>32</v>
      </c>
      <c r="K28" s="60">
        <v>10</v>
      </c>
      <c r="L28" s="74"/>
      <c r="M28" s="61">
        <f t="shared" si="1"/>
        <v>0</v>
      </c>
    </row>
    <row r="29" spans="2:14" ht="50.1" customHeight="1" thickBot="1" x14ac:dyDescent="0.4">
      <c r="B29" s="47">
        <v>20</v>
      </c>
      <c r="C29" s="104" t="s">
        <v>43</v>
      </c>
      <c r="D29" s="105"/>
      <c r="E29" s="105"/>
      <c r="F29" s="44"/>
      <c r="G29" s="44"/>
      <c r="H29" s="71"/>
      <c r="I29" s="45">
        <v>20</v>
      </c>
      <c r="J29" s="46" t="s">
        <v>38</v>
      </c>
      <c r="K29" s="60">
        <v>20</v>
      </c>
      <c r="L29" s="73"/>
      <c r="M29" s="61">
        <f t="shared" si="1"/>
        <v>0</v>
      </c>
    </row>
    <row r="30" spans="2:14" ht="50.1" customHeight="1" thickBot="1" x14ac:dyDescent="0.4">
      <c r="B30" s="47">
        <v>21</v>
      </c>
      <c r="C30" s="104" t="s">
        <v>44</v>
      </c>
      <c r="D30" s="105"/>
      <c r="E30" s="105"/>
      <c r="F30" s="44"/>
      <c r="G30" s="44"/>
      <c r="H30" s="72"/>
      <c r="I30" s="45">
        <v>20</v>
      </c>
      <c r="J30" s="46" t="s">
        <v>45</v>
      </c>
      <c r="K30" s="60">
        <v>200</v>
      </c>
      <c r="L30" s="74"/>
      <c r="M30" s="61">
        <f t="shared" si="1"/>
        <v>0</v>
      </c>
    </row>
    <row r="31" spans="2:14" ht="50.1" customHeight="1" thickBot="1" x14ac:dyDescent="0.4">
      <c r="B31" s="47">
        <v>22</v>
      </c>
      <c r="C31" s="104" t="s">
        <v>46</v>
      </c>
      <c r="D31" s="105"/>
      <c r="E31" s="105"/>
      <c r="F31" s="44"/>
      <c r="G31" s="44"/>
      <c r="H31" s="71"/>
      <c r="I31" s="45">
        <v>20</v>
      </c>
      <c r="J31" s="46" t="s">
        <v>47</v>
      </c>
      <c r="K31" s="60">
        <v>119</v>
      </c>
      <c r="L31" s="73"/>
      <c r="M31" s="61">
        <f>K31*L31</f>
        <v>0</v>
      </c>
    </row>
    <row r="32" spans="2:14" ht="15" thickBot="1" x14ac:dyDescent="0.4">
      <c r="B32" s="13"/>
      <c r="C32" s="109" t="s">
        <v>20</v>
      </c>
      <c r="D32" s="110"/>
      <c r="E32" s="111"/>
      <c r="F32" s="38"/>
      <c r="G32" s="39"/>
      <c r="H32" s="40"/>
      <c r="I32" s="29"/>
      <c r="J32" s="30"/>
      <c r="K32" s="31"/>
      <c r="L32" s="41"/>
      <c r="M32" s="42">
        <f>SUM(M10:M23)</f>
        <v>0</v>
      </c>
      <c r="N32" s="68"/>
    </row>
    <row r="33" spans="2:13" x14ac:dyDescent="0.35">
      <c r="M33" s="14"/>
    </row>
    <row r="34" spans="2:13" x14ac:dyDescent="0.35">
      <c r="B34" s="113" t="s">
        <v>68</v>
      </c>
      <c r="C34" s="113"/>
      <c r="D34" s="113"/>
      <c r="E34" s="113"/>
      <c r="F34" s="113"/>
      <c r="G34" s="113"/>
      <c r="H34" s="113"/>
      <c r="I34" s="113"/>
      <c r="M34" s="14"/>
    </row>
    <row r="35" spans="2:13" ht="20.399999999999999" customHeight="1" x14ac:dyDescent="0.35">
      <c r="B35" s="82" t="s">
        <v>69</v>
      </c>
      <c r="C35" s="83"/>
      <c r="D35" s="83"/>
      <c r="E35" s="83"/>
      <c r="F35" s="83"/>
      <c r="G35" s="83"/>
      <c r="H35" s="83"/>
      <c r="I35" s="84"/>
      <c r="M35" s="14"/>
    </row>
    <row r="36" spans="2:13" ht="27" customHeight="1" x14ac:dyDescent="0.35">
      <c r="B36" s="79" t="s">
        <v>75</v>
      </c>
      <c r="C36" s="80"/>
      <c r="D36" s="80"/>
      <c r="E36" s="80"/>
      <c r="F36" s="80"/>
      <c r="G36" s="80"/>
      <c r="H36" s="80"/>
      <c r="I36" s="81"/>
      <c r="M36" s="14"/>
    </row>
    <row r="37" spans="2:13" s="75" customFormat="1" ht="31.2" customHeight="1" x14ac:dyDescent="0.35">
      <c r="B37" s="79" t="s">
        <v>74</v>
      </c>
      <c r="C37" s="80"/>
      <c r="D37" s="80"/>
      <c r="E37" s="80"/>
      <c r="F37" s="80"/>
      <c r="G37" s="80"/>
      <c r="H37" s="80"/>
      <c r="I37" s="81"/>
      <c r="M37" s="76"/>
    </row>
    <row r="38" spans="2:13" ht="25.2" customHeight="1" x14ac:dyDescent="0.35">
      <c r="B38" s="82" t="s">
        <v>70</v>
      </c>
      <c r="C38" s="83"/>
      <c r="D38" s="83"/>
      <c r="E38" s="83"/>
      <c r="F38" s="83"/>
      <c r="G38" s="83"/>
      <c r="H38" s="83"/>
      <c r="I38" s="84"/>
      <c r="M38" s="14"/>
    </row>
    <row r="39" spans="2:13" ht="23.4" customHeight="1" x14ac:dyDescent="0.35">
      <c r="B39" s="82" t="s">
        <v>71</v>
      </c>
      <c r="C39" s="83"/>
      <c r="D39" s="83"/>
      <c r="E39" s="83"/>
      <c r="F39" s="83"/>
      <c r="G39" s="83"/>
      <c r="H39" s="83"/>
      <c r="I39" s="84"/>
      <c r="M39" s="14"/>
    </row>
    <row r="40" spans="2:13" ht="22.2" customHeight="1" x14ac:dyDescent="0.35">
      <c r="B40" s="82" t="s">
        <v>72</v>
      </c>
      <c r="C40" s="83"/>
      <c r="D40" s="83"/>
      <c r="E40" s="83"/>
      <c r="F40" s="83"/>
      <c r="G40" s="83"/>
      <c r="H40" s="83"/>
      <c r="I40" s="84"/>
      <c r="M40" s="14"/>
    </row>
    <row r="41" spans="2:13" ht="25.2" customHeight="1" x14ac:dyDescent="0.35">
      <c r="B41" s="82" t="s">
        <v>73</v>
      </c>
      <c r="C41" s="83"/>
      <c r="D41" s="83"/>
      <c r="E41" s="83"/>
      <c r="F41" s="83"/>
      <c r="G41" s="83"/>
      <c r="H41" s="83"/>
      <c r="I41" s="84"/>
      <c r="M41" s="14"/>
    </row>
    <row r="42" spans="2:13" x14ac:dyDescent="0.35">
      <c r="M42" s="14"/>
    </row>
    <row r="43" spans="2:13" x14ac:dyDescent="0.35">
      <c r="M43" s="14"/>
    </row>
    <row r="44" spans="2:13" ht="15" thickBot="1" x14ac:dyDescent="0.4">
      <c r="M44" s="15"/>
    </row>
    <row r="45" spans="2:13" x14ac:dyDescent="0.35">
      <c r="B45" s="112" t="s">
        <v>76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</row>
    <row r="46" spans="2:13" x14ac:dyDescent="0.35"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</row>
    <row r="47" spans="2:13" x14ac:dyDescent="0.35"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</row>
    <row r="48" spans="2:13" x14ac:dyDescent="0.35">
      <c r="B48" s="1" t="s">
        <v>77</v>
      </c>
    </row>
    <row r="49" spans="3:12" x14ac:dyDescent="0.35">
      <c r="C49" s="37" t="s">
        <v>1</v>
      </c>
      <c r="D49" s="32"/>
      <c r="E49" s="1"/>
      <c r="F49" s="37" t="s">
        <v>1</v>
      </c>
      <c r="G49" s="97" t="s">
        <v>3</v>
      </c>
      <c r="H49" s="97" t="s">
        <v>3</v>
      </c>
      <c r="I49" s="36"/>
      <c r="J49" s="98" t="s">
        <v>2</v>
      </c>
      <c r="K49" s="98"/>
      <c r="L49" s="98"/>
    </row>
    <row r="50" spans="3:12" x14ac:dyDescent="0.35">
      <c r="C50" s="32"/>
      <c r="G50" s="97"/>
      <c r="H50" s="97"/>
      <c r="I50" s="36"/>
      <c r="J50" s="1"/>
      <c r="K50" s="1"/>
      <c r="L50" s="1"/>
    </row>
    <row r="51" spans="3:12" x14ac:dyDescent="0.35">
      <c r="F51" s="2"/>
      <c r="G51" s="97"/>
      <c r="H51" s="97"/>
      <c r="I51" s="36"/>
      <c r="J51" s="99"/>
      <c r="K51" s="99"/>
      <c r="L51" s="99"/>
    </row>
    <row r="52" spans="3:12" x14ac:dyDescent="0.35">
      <c r="J52" s="2"/>
      <c r="K52" s="2"/>
      <c r="L52" s="2"/>
    </row>
  </sheetData>
  <mergeCells count="41">
    <mergeCell ref="C24:E24"/>
    <mergeCell ref="C20:E20"/>
    <mergeCell ref="C23:E23"/>
    <mergeCell ref="C14:E14"/>
    <mergeCell ref="G49:G51"/>
    <mergeCell ref="H49:H51"/>
    <mergeCell ref="J49:L49"/>
    <mergeCell ref="J51:L51"/>
    <mergeCell ref="C16:E16"/>
    <mergeCell ref="C18:E18"/>
    <mergeCell ref="C19:E19"/>
    <mergeCell ref="C30:E30"/>
    <mergeCell ref="C21:E21"/>
    <mergeCell ref="C31:E31"/>
    <mergeCell ref="B40:I40"/>
    <mergeCell ref="B41:I41"/>
    <mergeCell ref="C32:E32"/>
    <mergeCell ref="B45:L47"/>
    <mergeCell ref="C17:E17"/>
    <mergeCell ref="C22:E22"/>
    <mergeCell ref="D1:K1"/>
    <mergeCell ref="B4:C4"/>
    <mergeCell ref="D4:M4"/>
    <mergeCell ref="C7:F8"/>
    <mergeCell ref="H7:H8"/>
    <mergeCell ref="C10:E10"/>
    <mergeCell ref="B36:I36"/>
    <mergeCell ref="B37:I37"/>
    <mergeCell ref="B38:I38"/>
    <mergeCell ref="B39:I39"/>
    <mergeCell ref="C26:E26"/>
    <mergeCell ref="C27:E27"/>
    <mergeCell ref="C28:E28"/>
    <mergeCell ref="C29:E29"/>
    <mergeCell ref="B34:I34"/>
    <mergeCell ref="B35:I35"/>
    <mergeCell ref="C11:E11"/>
    <mergeCell ref="C13:E13"/>
    <mergeCell ref="C15:E15"/>
    <mergeCell ref="C12:E12"/>
    <mergeCell ref="C25:E25"/>
  </mergeCells>
  <pageMargins left="0.11811023622047245" right="0.11811023622047245" top="0.15748031496062992" bottom="0.15748031496062992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Papirna galanterija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Gradišnik</dc:creator>
  <cp:lastModifiedBy>Tina Gradišnik</cp:lastModifiedBy>
  <cp:lastPrinted>2020-02-24T12:22:24Z</cp:lastPrinted>
  <dcterms:created xsi:type="dcterms:W3CDTF">2012-01-19T11:34:57Z</dcterms:created>
  <dcterms:modified xsi:type="dcterms:W3CDTF">2026-07-07T07:46:11Z</dcterms:modified>
</cp:coreProperties>
</file>